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6275" windowHeight="826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3" i="1"/>
  <c r="F4" i="1"/>
  <c r="F5" i="1"/>
  <c r="F6" i="1"/>
  <c r="F7" i="1"/>
  <c r="F8" i="1"/>
  <c r="F9" i="1"/>
  <c r="F10" i="1"/>
  <c r="F11" i="1"/>
  <c r="F12" i="1"/>
  <c r="F3" i="1"/>
  <c r="D4" i="1"/>
  <c r="D5" i="1"/>
  <c r="D6" i="1"/>
  <c r="D7" i="1"/>
  <c r="D8" i="1"/>
  <c r="D9" i="1"/>
  <c r="D10" i="1"/>
  <c r="D11" i="1"/>
  <c r="D12" i="1"/>
  <c r="D3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<sst xmlns="http://schemas.openxmlformats.org/spreadsheetml/2006/main" count="44" uniqueCount="44">
  <si>
    <t>BẢNG CHI TIẾT NHẬP SỐ HÀNG</t>
  </si>
  <si>
    <t>số phiéu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</si>
  <si>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</si>
  <si>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</si>
  <si>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</si>
  <si>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</si>
  <si>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</si>
  <si>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</si>
  <si>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</si>
  <si>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</si>
  <si>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</si>
  <si>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</si>
  <si>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</si>
  <si>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</si>
  <si>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</si>
  <si>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</si>
  <si>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</si>
  <si>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</si>
  <si>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</si>
  <si>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</si>
  <si>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</si>
  <si>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</si>
  <si>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</si>
  <si>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</si>
  <si>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</si>
  <si>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</si>
  <si>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</si>
  <si>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</si>
  <si>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</si>
  <si>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>MÃ HÀNG</t>
  </si>
  <si>
    <t>D</t>
  </si>
  <si>
    <t>T</t>
  </si>
  <si>
    <t xml:space="preserve">B </t>
  </si>
  <si>
    <t>TÊN HÀNG</t>
  </si>
  <si>
    <t>BỘT GIẶT</t>
  </si>
  <si>
    <t xml:space="preserve">DẦU </t>
  </si>
  <si>
    <t xml:space="preserve">MUỐI </t>
  </si>
  <si>
    <t>TIÊU</t>
  </si>
  <si>
    <t xml:space="preserve">M </t>
  </si>
  <si>
    <t>ĐƠN GIÁ</t>
  </si>
  <si>
    <t>BẢNG THỐNG KÊ</t>
  </si>
  <si>
    <t>TỔNG THÀNH TIỀN</t>
  </si>
  <si>
    <t xml:space="preserve"> TỔNG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</si>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</sst>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C3" sqref="C3"/>
    </sheetView>
  </sheetViews>
  <sheetFormatPr defaultRowHeight="15" x14ac:dyDescent="0.25"/>
  <cols>
    <col min="1" max="1" width="30.28515625" customWidth="1"/>
    <col min="2" max="2" width="10.140625" customWidth="1"/>
    <col min="3" max="3" width="11.42578125" customWidth="1"/>
    <col min="9" max="10" width="16" customWidth="1"/>
    <col min="11" max="11" width="21.7109375" customWidth="1"/>
    <col min="12" max="12" width="13" customWidth="1"/>
  </cols>
  <sheetData>
    <row r="1" spans="1:11" x14ac:dyDescent="0.25">
      <c r="A1" s="1" t="s">
        <v>0</v>
      </c>
      <c r="B1" s="1"/>
      <c r="C1" s="1"/>
      <c r="D1" s="1"/>
      <c r="E1" s="1"/>
      <c r="F1" s="1"/>
      <c r="G1" s="1"/>
    </row>
    <row r="2" spans="1:11" ht="27" customHeight="1" x14ac:dyDescent="0.25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11" x14ac:dyDescent="0.25">
      <c r="A3" s="2" t="s">
        <v>8</v>
      </c>
      <c r="B3" s="2" t="s">
        <v>18</v>
      </c>
      <c r="C3" s="2" t="str">
        <f>VLOOKUP(LEFT(B3,1),$A$16:$C$19,2,0)</f>
        <v xml:space="preserve">DẦU </v>
      </c>
      <c r="D3" s="2" t="str">
        <f>IF(LEFT(A3,1)="N","NHẬP","XUẤT")</f>
        <v>NHẬP</v>
      </c>
      <c r="E3" s="2">
        <v>250</v>
      </c>
      <c r="F3" s="2">
        <f>VLOOKUP(LEFT(B3,1),$A$16:$C$19,3,0)*110%</f>
        <v>26400.000000000004</v>
      </c>
      <c r="G3" s="2">
        <f>E3*F3</f>
        <v>6600000.0000000009</v>
      </c>
    </row>
    <row r="4" spans="1:11" x14ac:dyDescent="0.25">
      <c r="A4" s="2" t="s">
        <v>9</v>
      </c>
      <c r="B4" s="2" t="s">
        <v>19</v>
      </c>
      <c r="C4" s="2" t="e">
        <f t="shared" ref="C4:C12" si="0">VLOOKUP(LEFT(B4,1),$A$16:$C$19,2,0)</f>
        <v>#N/A</v>
      </c>
      <c r="D4" s="2" t="str">
        <f t="shared" ref="D4:D12" si="1">IF(LEFT(A4,1)="N","NHẬP","XUẤT")</f>
        <v>XUẤT</v>
      </c>
      <c r="E4" s="2">
        <v>200</v>
      </c>
      <c r="F4" s="2" t="e">
        <f t="shared" ref="F4:F12" si="2">VLOOKUP(LEFT(B4,1),$A$16:$C$19,3,0)*110%</f>
        <v>#N/A</v>
      </c>
      <c r="G4" s="2" t="e">
        <f t="shared" ref="G4:G12" si="3">E4*F4</f>
        <v>#N/A</v>
      </c>
    </row>
    <row r="5" spans="1:11" x14ac:dyDescent="0.25">
      <c r="A5" s="2" t="s">
        <v>10</v>
      </c>
      <c r="B5" s="2" t="s">
        <v>20</v>
      </c>
      <c r="C5" s="2" t="str">
        <f t="shared" si="0"/>
        <v>TIÊU</v>
      </c>
      <c r="D5" s="2" t="str">
        <f t="shared" si="1"/>
        <v>NHẬP</v>
      </c>
      <c r="E5" s="2">
        <v>350</v>
      </c>
      <c r="F5" s="2">
        <f t="shared" si="2"/>
        <v>55000.000000000007</v>
      </c>
      <c r="G5" s="2">
        <f t="shared" si="3"/>
        <v>19250000.000000004</v>
      </c>
    </row>
    <row r="6" spans="1:11" x14ac:dyDescent="0.25">
      <c r="A6" s="2" t="s">
        <v>11</v>
      </c>
      <c r="B6" s="2" t="s">
        <v>21</v>
      </c>
      <c r="C6" s="2" t="e">
        <f t="shared" si="0"/>
        <v>#N/A</v>
      </c>
      <c r="D6" s="2" t="str">
        <f t="shared" si="1"/>
        <v>NHẬP</v>
      </c>
      <c r="E6" s="2">
        <v>260</v>
      </c>
      <c r="F6" s="2" t="e">
        <f t="shared" si="2"/>
        <v>#N/A</v>
      </c>
      <c r="G6" s="2" t="e">
        <f t="shared" si="3"/>
        <v>#N/A</v>
      </c>
    </row>
    <row r="7" spans="1:11" x14ac:dyDescent="0.25">
      <c r="A7" s="2" t="s">
        <v>12</v>
      </c>
      <c r="B7" s="2" t="s">
        <v>22</v>
      </c>
      <c r="C7" s="2" t="str">
        <f t="shared" si="0"/>
        <v xml:space="preserve">DẦU </v>
      </c>
      <c r="D7" s="2" t="str">
        <f t="shared" si="1"/>
        <v>XUẤT</v>
      </c>
      <c r="E7" s="2">
        <v>100</v>
      </c>
      <c r="F7" s="2">
        <f t="shared" si="2"/>
        <v>26400.000000000004</v>
      </c>
      <c r="G7" s="2">
        <f t="shared" si="3"/>
        <v>2640000.0000000005</v>
      </c>
    </row>
    <row r="8" spans="1:11" x14ac:dyDescent="0.25">
      <c r="A8" s="2" t="s">
        <v>13</v>
      </c>
      <c r="B8" s="2" t="s">
        <v>23</v>
      </c>
      <c r="C8" s="2" t="e">
        <f t="shared" si="0"/>
        <v>#N/A</v>
      </c>
      <c r="D8" s="2" t="str">
        <f t="shared" si="1"/>
        <v>XUẤT</v>
      </c>
      <c r="E8" s="2">
        <v>80</v>
      </c>
      <c r="F8" s="2" t="e">
        <f t="shared" si="2"/>
        <v>#N/A</v>
      </c>
      <c r="G8" s="2" t="e">
        <f t="shared" si="3"/>
        <v>#N/A</v>
      </c>
    </row>
    <row r="9" spans="1:11" x14ac:dyDescent="0.25">
      <c r="A9" s="2" t="s">
        <v>14</v>
      </c>
      <c r="B9" s="2" t="s">
        <v>24</v>
      </c>
      <c r="C9" s="2" t="str">
        <f t="shared" si="0"/>
        <v xml:space="preserve">DẦU </v>
      </c>
      <c r="D9" s="2" t="str">
        <f t="shared" si="1"/>
        <v>NHẬP</v>
      </c>
      <c r="E9" s="2">
        <v>340</v>
      </c>
      <c r="F9" s="2">
        <f t="shared" si="2"/>
        <v>26400.000000000004</v>
      </c>
      <c r="G9" s="2">
        <f t="shared" si="3"/>
        <v>8976000.0000000019</v>
      </c>
    </row>
    <row r="10" spans="1:11" x14ac:dyDescent="0.25">
      <c r="A10" s="2" t="s">
        <v>15</v>
      </c>
      <c r="B10" s="2" t="s">
        <v>25</v>
      </c>
      <c r="C10" s="2" t="e">
        <f t="shared" si="0"/>
        <v>#N/A</v>
      </c>
      <c r="D10" s="2" t="str">
        <f t="shared" si="1"/>
        <v>XUẤT</v>
      </c>
      <c r="E10" s="2">
        <v>100</v>
      </c>
      <c r="F10" s="2" t="e">
        <f t="shared" si="2"/>
        <v>#N/A</v>
      </c>
      <c r="G10" s="2" t="e">
        <f t="shared" si="3"/>
        <v>#N/A</v>
      </c>
    </row>
    <row r="11" spans="1:11" x14ac:dyDescent="0.25">
      <c r="A11" s="2" t="s">
        <v>16</v>
      </c>
      <c r="B11" s="2" t="s">
        <v>26</v>
      </c>
      <c r="C11" s="2" t="str">
        <f t="shared" si="0"/>
        <v>TIÊU</v>
      </c>
      <c r="D11" s="2" t="str">
        <f t="shared" si="1"/>
        <v>NHẬP</v>
      </c>
      <c r="E11" s="2">
        <v>110</v>
      </c>
      <c r="F11" s="2">
        <f t="shared" si="2"/>
        <v>55000.000000000007</v>
      </c>
      <c r="G11" s="2">
        <f t="shared" si="3"/>
        <v>6050000.0000000009</v>
      </c>
    </row>
    <row r="12" spans="1:11" x14ac:dyDescent="0.25">
      <c r="A12" s="2" t="s">
        <v>17</v>
      </c>
      <c r="B12" s="2" t="s">
        <v>27</v>
      </c>
      <c r="C12" s="2" t="e">
        <f t="shared" si="0"/>
        <v>#N/A</v>
      </c>
      <c r="D12" s="2" t="str">
        <f t="shared" si="1"/>
        <v>NHẬP</v>
      </c>
      <c r="E12" s="2">
        <v>230</v>
      </c>
      <c r="F12" s="2" t="e">
        <f t="shared" si="2"/>
        <v>#N/A</v>
      </c>
      <c r="G12" s="2" t="e">
        <f t="shared" si="3"/>
        <v>#N/A</v>
      </c>
    </row>
    <row r="14" spans="1:11" x14ac:dyDescent="0.25">
      <c r="A14" s="1" t="s">
        <v>28</v>
      </c>
      <c r="B14" s="1"/>
      <c r="C14" s="1"/>
      <c r="I14" s="3" t="s">
        <v>40</v>
      </c>
      <c r="J14" s="3"/>
      <c r="K14" s="3"/>
    </row>
    <row r="15" spans="1:11" ht="24.75" customHeight="1" x14ac:dyDescent="0.25">
      <c r="A15" s="4" t="s">
        <v>29</v>
      </c>
      <c r="B15" s="4" t="s">
        <v>33</v>
      </c>
      <c r="C15" s="4" t="s">
        <v>39</v>
      </c>
      <c r="I15" s="5" t="s">
        <v>41</v>
      </c>
      <c r="J15" s="5" t="s">
        <v>42</v>
      </c>
      <c r="K15" s="5" t="s">
        <v>43</v>
      </c>
    </row>
    <row r="16" spans="1:11" x14ac:dyDescent="0.25">
      <c r="A16" s="2" t="s">
        <v>32</v>
      </c>
      <c r="B16" s="2" t="s">
        <v>34</v>
      </c>
      <c r="C16" s="2">
        <v>8000</v>
      </c>
      <c r="I16" s="2"/>
      <c r="J16" s="2"/>
      <c r="K16" s="2"/>
    </row>
    <row r="17" spans="1:3" x14ac:dyDescent="0.25">
      <c r="A17" s="2" t="s">
        <v>30</v>
      </c>
      <c r="B17" s="2" t="s">
        <v>35</v>
      </c>
      <c r="C17" s="2">
        <v>24000</v>
      </c>
    </row>
    <row r="18" spans="1:3" x14ac:dyDescent="0.25">
      <c r="A18" s="2" t="s">
        <v>38</v>
      </c>
      <c r="B18" s="2" t="s">
        <v>36</v>
      </c>
      <c r="C18" s="2">
        <v>2000</v>
      </c>
    </row>
    <row r="19" spans="1:3" x14ac:dyDescent="0.25">
      <c r="A19" s="2" t="s">
        <v>31</v>
      </c>
      <c r="B19" s="2" t="s">
        <v>37</v>
      </c>
      <c r="C19" s="2">
        <v>50000</v>
      </c>
    </row>
  </sheetData>
  <mergeCells count="3">
    <mergeCell ref="A1:G1"/>
    <mergeCell ref="A14:C14"/>
    <mergeCell ref="I14:K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2020-01-04T00:30:48Z</dcterms:created>
  <dcterms:modified xsi:type="dcterms:W3CDTF">2020-01-04T01:49:49Z</dcterms:modified>
</cp:coreProperties>
</file>